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Z:\MOE\Etudes\Rangueil\R2503 - PTA\TRAVAUX\DCE\DCE\CDPGF\"/>
    </mc:Choice>
  </mc:AlternateContent>
  <xr:revisionPtr revIDLastSave="0" documentId="13_ncr:1_{765869A3-BF68-4E97-B4BE-BDED3C7072F6}" xr6:coauthVersionLast="47" xr6:coauthVersionMax="47" xr10:uidLastSave="{00000000-0000-0000-0000-000000000000}"/>
  <bookViews>
    <workbookView xWindow="3105" yWindow="1140" windowWidth="23775" windowHeight="14340" xr2:uid="{00000000-000D-0000-FFFF-FFFF00000000}"/>
  </bookViews>
  <sheets>
    <sheet name="CDPGF" sheetId="20" r:id="rId1"/>
  </sheets>
  <definedNames>
    <definedName name="_Toc115493376" localSheetId="0">CDPGF!#REF!</definedName>
    <definedName name="_Toc115493378" localSheetId="0">CDPGF!#REF!</definedName>
    <definedName name="_Toc205897391" localSheetId="0">CDPGF!$B$19</definedName>
    <definedName name="_Toc232578588" localSheetId="0">CDPGF!#REF!</definedName>
    <definedName name="_Toc262660057" localSheetId="0">CDPGF!#REF!</definedName>
    <definedName name="_Toc262660171" localSheetId="0">CDPGF!#REF!</definedName>
    <definedName name="_Toc262660329" localSheetId="0">CDPGF!#REF!</definedName>
    <definedName name="_Toc266115535" localSheetId="0">CDPGF!#REF!</definedName>
    <definedName name="_Toc266115550" localSheetId="0">CDPGF!#REF!</definedName>
    <definedName name="_Toc268856368" localSheetId="0">CDPGF!#REF!</definedName>
    <definedName name="_Toc268856429" localSheetId="0">CDPGF!#REF!</definedName>
    <definedName name="_Toc314661769" localSheetId="0">CDPGF!#REF!</definedName>
    <definedName name="_Toc314661770" localSheetId="0">CDPGF!#REF!</definedName>
    <definedName name="_Toc314661771" localSheetId="0">CDPGF!#REF!</definedName>
    <definedName name="_Toc98817937" localSheetId="0">CDPGF!#REF!</definedName>
    <definedName name="_Toc99949715" localSheetId="0">CDPGF!#REF!</definedName>
    <definedName name="_xlnm.Print_Titles" localSheetId="0">CDPGF!$1:$9</definedName>
    <definedName name="_xlnm.Print_Area" localSheetId="0">CDPGF!$A$1:$G$73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G62" i="20" l="1"/>
  <c r="G61" i="20"/>
  <c r="G60" i="20"/>
  <c r="G59" i="20"/>
  <c r="G58" i="20"/>
  <c r="G57" i="20"/>
  <c r="G56" i="20"/>
  <c r="G55" i="20"/>
  <c r="G54" i="20"/>
  <c r="G53" i="20"/>
  <c r="G52" i="20"/>
  <c r="G51" i="20"/>
  <c r="G50" i="20"/>
  <c r="G49" i="20"/>
  <c r="G48" i="20"/>
  <c r="G47" i="20"/>
  <c r="G46" i="20"/>
  <c r="G45" i="20"/>
  <c r="G44" i="20"/>
  <c r="G43" i="20"/>
  <c r="G42" i="20"/>
  <c r="G41" i="20"/>
  <c r="G40" i="20"/>
  <c r="G39" i="20"/>
  <c r="G38" i="20"/>
  <c r="G37" i="20"/>
  <c r="G36" i="20"/>
  <c r="G35" i="20"/>
  <c r="G34" i="20"/>
  <c r="G33" i="20"/>
  <c r="G32" i="20"/>
  <c r="G31" i="20"/>
  <c r="G30" i="20"/>
  <c r="G29" i="20"/>
  <c r="G28" i="20"/>
  <c r="G27" i="20"/>
  <c r="G26" i="20"/>
  <c r="G25" i="20"/>
  <c r="G24" i="20"/>
  <c r="G23" i="20"/>
  <c r="G22" i="20"/>
  <c r="G21" i="20"/>
  <c r="G20" i="20"/>
  <c r="G19" i="20"/>
  <c r="G18" i="20"/>
  <c r="G17" i="20"/>
  <c r="G16" i="20"/>
  <c r="G15" i="20"/>
  <c r="G67" i="20" l="1"/>
  <c r="G71" i="20" l="1"/>
  <c r="G69" i="20" l="1"/>
</calcChain>
</file>

<file path=xl/sharedStrings.xml><?xml version="1.0" encoding="utf-8"?>
<sst xmlns="http://schemas.openxmlformats.org/spreadsheetml/2006/main" count="172" uniqueCount="120">
  <si>
    <t>DESIGNATION DES OUVRAGES</t>
  </si>
  <si>
    <t>U</t>
  </si>
  <si>
    <t>P.UNIT</t>
  </si>
  <si>
    <t>TOTAL H.T</t>
  </si>
  <si>
    <t xml:space="preserve">ENTREPRISE : </t>
  </si>
  <si>
    <t>N°article</t>
  </si>
  <si>
    <t>Plans d'exécution</t>
  </si>
  <si>
    <t>F</t>
  </si>
  <si>
    <t>Etablissement des DOE suivant charte CHU</t>
  </si>
  <si>
    <t>Ens</t>
  </si>
  <si>
    <t>inclus</t>
  </si>
  <si>
    <t>DCE</t>
  </si>
  <si>
    <t>2.2</t>
  </si>
  <si>
    <t>P2425 – PTA – PURPAN - IFB</t>
  </si>
  <si>
    <t>2.0</t>
  </si>
  <si>
    <t>2.1</t>
  </si>
  <si>
    <t>2.3</t>
  </si>
  <si>
    <t>2.4</t>
  </si>
  <si>
    <t>2.6</t>
  </si>
  <si>
    <t>2.7</t>
  </si>
  <si>
    <t>2.8</t>
  </si>
  <si>
    <t>2.9</t>
  </si>
  <si>
    <t>Installations de chantier</t>
  </si>
  <si>
    <t>Echafaudages</t>
  </si>
  <si>
    <t>CDPGF</t>
  </si>
  <si>
    <t>MENUISERIE BOIS</t>
  </si>
  <si>
    <t>2.5</t>
  </si>
  <si>
    <t>Total HT</t>
  </si>
  <si>
    <t>Total TTC</t>
  </si>
  <si>
    <t>TVA 20%</t>
  </si>
  <si>
    <t>Ensemble bloc portes DAS EI30, V&amp;V, 180x204 huisserie bois, repère Pa1</t>
  </si>
  <si>
    <t>Ensemble bloc portes DAS EI30, V&amp;V, 180x204 huisserie bois, repère Pa2</t>
  </si>
  <si>
    <t>Ensemble bloc porte EI30, SA, 123x204 huisserie bois, avec CA, repère Pa4</t>
  </si>
  <si>
    <t>Ensemble bloc porte EI30, SA, 93x204 huisserie bois, repère Pa5</t>
  </si>
  <si>
    <t>Ensemble bloc porte EI30, SA, 93x204 huisserie bois, avec CA, repère Pa6</t>
  </si>
  <si>
    <t xml:space="preserve">Ensemble bloc porte EI30, SA, avec CA, 123x204 huisserie métallique, repère Pa7  </t>
  </si>
  <si>
    <t>Ensemble bloc porte EI30, SA, 83x204 huisserie bois, repère Pa8</t>
  </si>
  <si>
    <t>2.10</t>
  </si>
  <si>
    <t>2.11</t>
  </si>
  <si>
    <t>2.12</t>
  </si>
  <si>
    <t>Ensemble bloc portes DAS EI30, V&amp;V, 180x204 huisserie bois, repère Pa10</t>
  </si>
  <si>
    <t>2.13</t>
  </si>
  <si>
    <t>2.14</t>
  </si>
  <si>
    <t>2.15</t>
  </si>
  <si>
    <t>2.16</t>
  </si>
  <si>
    <t>2.17</t>
  </si>
  <si>
    <t>2.18</t>
  </si>
  <si>
    <t>2.19</t>
  </si>
  <si>
    <t>2.20</t>
  </si>
  <si>
    <t>2.21</t>
  </si>
  <si>
    <t>2.22</t>
  </si>
  <si>
    <t>2.23</t>
  </si>
  <si>
    <t>2.24</t>
  </si>
  <si>
    <t>Finitions pour huisseries bois</t>
  </si>
  <si>
    <t>Bandeau ventouses pour contrôle d’accès</t>
  </si>
  <si>
    <t>Ferme porte</t>
  </si>
  <si>
    <t>Ensemble béquille à retour sur rosace</t>
  </si>
  <si>
    <t>2.25</t>
  </si>
  <si>
    <t>2.26</t>
  </si>
  <si>
    <t>2.27</t>
  </si>
  <si>
    <t>2.28</t>
  </si>
  <si>
    <t>2.29</t>
  </si>
  <si>
    <t>2.30</t>
  </si>
  <si>
    <t>2.31</t>
  </si>
  <si>
    <t>2.32</t>
  </si>
  <si>
    <t>2.33</t>
  </si>
  <si>
    <t>2.34</t>
  </si>
  <si>
    <t>2.35</t>
  </si>
  <si>
    <t>2.36</t>
  </si>
  <si>
    <t>2.37</t>
  </si>
  <si>
    <t>2.38</t>
  </si>
  <si>
    <t>Q MO</t>
  </si>
  <si>
    <t>Q Ent</t>
  </si>
  <si>
    <t>Ensemble bloc porte EI30, SA, 123x204 huisserie bois, repère Pa3</t>
  </si>
  <si>
    <t>Ensemble bloc portes EI30, V&amp;V, 160x204 huisserie bois, repère Pa9</t>
  </si>
  <si>
    <t>Poignée de tirage</t>
  </si>
  <si>
    <t>2.39</t>
  </si>
  <si>
    <t>2.40</t>
  </si>
  <si>
    <t>2.41</t>
  </si>
  <si>
    <t>2.42</t>
  </si>
  <si>
    <t>Plan de travail 1, 3350x750mm</t>
  </si>
  <si>
    <t>Plan de travail 5, 3800x650mm</t>
  </si>
  <si>
    <t>Plan de travail 11, 2500x650mm</t>
  </si>
  <si>
    <t>Plan de travail 2, 2600x750mm</t>
  </si>
  <si>
    <t>Plan de travail 3, 2600x650mm</t>
  </si>
  <si>
    <t>Plan de travail 4, 2100x650mm</t>
  </si>
  <si>
    <t>Plan de travail 6, 900x750mm</t>
  </si>
  <si>
    <t>Plan de travail 7, 2500x750mm</t>
  </si>
  <si>
    <t>Plan de travail 8, 1700x750mm</t>
  </si>
  <si>
    <t>Plan de travail 9, 2800x750mm</t>
  </si>
  <si>
    <t>Plan de travail 10, 1350x770mm</t>
  </si>
  <si>
    <t>Plan de travail 12, 950x650mm</t>
  </si>
  <si>
    <t>Plan de travail 13, 2300x650mm</t>
  </si>
  <si>
    <t>Plan de travail 14, 2300x800mm</t>
  </si>
  <si>
    <t>Plan de travail 15, 1840x550mm</t>
  </si>
  <si>
    <t>Plan de travail 16, 1950x750mm</t>
  </si>
  <si>
    <t>Plan de travail 17, 3500x750mm</t>
  </si>
  <si>
    <t>Plan de travail 18, 1650x750mm</t>
  </si>
  <si>
    <t>Ensemble plan de travail 19, 3000x1720mm</t>
  </si>
  <si>
    <t>Plan de travail 20, 1170x750mm</t>
  </si>
  <si>
    <t>Plan de travail 21, 4000x750mm</t>
  </si>
  <si>
    <t>Plan de travail 22, 2770x650mm</t>
  </si>
  <si>
    <t>Plan de travail 23, 3280x650mm</t>
  </si>
  <si>
    <t>Plan de travail 24, 4400x750mm</t>
  </si>
  <si>
    <t>Plan de travail 25, 3250x800mm</t>
  </si>
  <si>
    <t>Ensemble plan de travail 26, 5220x1520mm</t>
  </si>
  <si>
    <t>Plan de travail 27, 1800x750mm</t>
  </si>
  <si>
    <t>Plan de travail 28, 2000x750mm</t>
  </si>
  <si>
    <t>Paillasse verre N°V1, 1750x750mm</t>
  </si>
  <si>
    <t>Paillasse verre N°V2, 1200x750mm</t>
  </si>
  <si>
    <t>Paillasse verre N°V3, 950x650mm</t>
  </si>
  <si>
    <t>Paillasse verre N°V4, 1200x650mm</t>
  </si>
  <si>
    <t>2.43</t>
  </si>
  <si>
    <t>2.44</t>
  </si>
  <si>
    <t>2.45</t>
  </si>
  <si>
    <t>2.46</t>
  </si>
  <si>
    <t>2.47</t>
  </si>
  <si>
    <t>2.48</t>
  </si>
  <si>
    <r>
      <rPr>
        <b/>
        <u/>
        <sz val="9"/>
        <rFont val="Verdana"/>
        <family val="2"/>
      </rPr>
      <t>NOTA:</t>
    </r>
    <r>
      <rPr>
        <sz val="9"/>
        <rFont val="Verdana"/>
        <family val="2"/>
      </rPr>
      <t xml:space="preserve">
L’entreprise devra se reporter aux articles du C.C.T.P. pour obtenir une définition complète de la prestation. Elle est tenue d’indiquer, en regard de chaque article, le prix unitaire dans le bordereau. Le prix en regard de chaque article, s’entend pour une prestation terminée, comprenant toutes les sujétions de fourniture, d’approvisionnement, de taxes diverses et de mise en œuvre inhérentes à celles-ci. L’entreprise est tenue de vérifier qu’aucune omission ou erreur ne subsiste dans l’énumération des ouvrages du descriptif et du cadre de décomposition du prix global et forfaitaire, pour mener à leur terme les travaux faisant l’objet de la présente étude.
Les dimensions et quantités sont données à titre indicatif,  ELLES DEVRONT IMPERATIVEMENT FAIRE L'OBJET D'UNE VERIFICATION MINUTIEUSE SUR SITE.</t>
    </r>
    <r>
      <rPr>
        <b/>
        <sz val="9"/>
        <rFont val="Verdana"/>
        <family val="2"/>
      </rPr>
      <t xml:space="preserve">
La Décomposition du Prix Global et Forfaitaire (DPGF) - Ce document n’est considéré comme document contractuel que pour la détermination des prix unitaires servant au règlement des situations en mensuelles d’acomptes et de travaux supplémentaires pouvant être commandés par le maître d’ouvrage. Il ne pourra donc servir à donner quelque indication contractuelle que ce soit sur les quantités ou sur la nature d’ouvrage et de fournitures à exécuter par le titulaire.</t>
    </r>
    <r>
      <rPr>
        <sz val="9"/>
        <rFont val="Verdana"/>
        <family val="2"/>
      </rPr>
      <t xml:space="preserve">
</t>
    </r>
  </si>
  <si>
    <t>LOT 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</si>
</sst>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_-* #,##0.00\ [$€]_-;\-* #,##0.00\ [$€]_-;_-* &quot;-&quot;??\ [$€]_-;_-@_-"/>
  </numFmts>
  <fonts count="17">
    <font>
      <sz val="9"/>
      <name val="Century Gothic"/>
    </font>
    <font>
      <sz val="9"/>
      <name val="Century Gothic"/>
      <family val="2"/>
    </font>
    <font>
      <sz val="10"/>
      <name val="Avant Garde"/>
    </font>
    <font>
      <b/>
      <u/>
      <sz val="10"/>
      <name val="New Century Schlbk"/>
    </font>
    <font>
      <sz val="8"/>
      <name val="Century Gothic"/>
      <family val="2"/>
    </font>
    <font>
      <sz val="9"/>
      <name val="Century Gothic"/>
      <family val="2"/>
    </font>
    <font>
      <sz val="9"/>
      <name val="Verdana"/>
      <family val="2"/>
    </font>
    <font>
      <b/>
      <sz val="14"/>
      <color theme="0"/>
      <name val="Verdana"/>
      <family val="2"/>
    </font>
    <font>
      <sz val="10"/>
      <name val="Verdana"/>
      <family val="2"/>
    </font>
    <font>
      <b/>
      <sz val="10"/>
      <name val="Verdana"/>
      <family val="2"/>
    </font>
    <font>
      <b/>
      <sz val="9"/>
      <name val="Verdana"/>
      <family val="2"/>
    </font>
    <font>
      <b/>
      <sz val="10"/>
      <color indexed="9"/>
      <name val="Verdana"/>
      <family val="2"/>
    </font>
    <font>
      <sz val="11"/>
      <name val="Verdana"/>
      <family val="2"/>
    </font>
    <font>
      <b/>
      <u/>
      <sz val="9"/>
      <name val="Verdana"/>
      <family val="2"/>
    </font>
    <font>
      <b/>
      <sz val="12"/>
      <color indexed="9"/>
      <name val="Verdana"/>
      <family val="2"/>
    </font>
    <font>
      <b/>
      <sz val="12"/>
      <color rgb="FF009999"/>
      <name val="Verdana"/>
      <family val="2"/>
    </font>
    <font>
      <sz val="9"/>
      <color rgb="FF000000"/>
      <name val="Verdana"/>
      <family val="2"/>
    </font>
  </fonts>
  <fills count="5">
    <fill>
      <patternFill patternType="none"/>
    </fill>
    <fill>
      <patternFill patternType="gray125"/>
    </fill>
    <fill>
      <patternFill patternType="solid">
        <fgColor rgb="FF009999"/>
        <bgColor indexed="64"/>
      </patternFill>
    </fill>
    <fill>
      <patternFill patternType="solid">
        <fgColor theme="3" tint="0.79998168889431442"/>
        <bgColor indexed="64"/>
      </patternFill>
    </fill>
    <fill>
      <patternFill patternType="solid">
        <fgColor rgb="FFC5D9F1"/>
        <bgColor indexed="64"/>
      </patternFill>
    </fill>
  </fills>
  <borders count="16">
    <border>
      <left/>
      <right/>
      <top/>
      <bottom/>
      <diagonal/>
    </border>
    <border>
      <left style="thin">
        <color indexed="64"/>
      </left>
      <right style="thin">
        <color indexed="64"/>
      </right>
      <top/>
      <bottom/>
      <diagonal/>
    </border>
    <border>
      <left style="thin">
        <color indexed="64"/>
      </left>
      <right style="thin">
        <color indexed="64"/>
      </right>
      <top style="hair">
        <color indexed="64"/>
      </top>
      <bottom style="hair">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diagonal/>
    </border>
    <border>
      <left style="hair">
        <color indexed="64"/>
      </left>
      <right style="hair">
        <color indexed="64"/>
      </right>
      <top/>
      <bottom style="hair">
        <color indexed="64"/>
      </bottom>
      <diagonal/>
    </border>
    <border>
      <left style="medium">
        <color indexed="64"/>
      </left>
      <right/>
      <top/>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medium">
        <color indexed="64"/>
      </left>
      <right style="medium">
        <color indexed="64"/>
      </right>
      <top/>
      <bottom style="medium">
        <color indexed="64"/>
      </bottom>
      <diagonal/>
    </border>
  </borders>
  <cellStyleXfs count="5">
    <xf numFmtId="0" fontId="0" fillId="0" borderId="0"/>
    <xf numFmtId="164" fontId="1" fillId="0" borderId="0" applyFont="0" applyFill="0" applyBorder="0" applyAlignment="0" applyProtection="0"/>
    <xf numFmtId="4" fontId="2" fillId="0" borderId="1">
      <alignment horizontal="center" vertical="center"/>
    </xf>
    <xf numFmtId="0" fontId="3" fillId="0" borderId="2"/>
    <xf numFmtId="44" fontId="5" fillId="0" borderId="0" applyFont="0" applyFill="0" applyBorder="0" applyAlignment="0" applyProtection="0"/>
  </cellStyleXfs>
  <cellXfs count="78">
    <xf numFmtId="0" fontId="0" fillId="0" borderId="0" xfId="0"/>
    <xf numFmtId="0" fontId="6" fillId="0" borderId="6" xfId="0" applyFont="1" applyBorder="1" applyAlignment="1">
      <alignment horizontal="center" vertical="center"/>
    </xf>
    <xf numFmtId="0" fontId="8" fillId="0" borderId="0" xfId="0" applyFont="1" applyAlignment="1">
      <alignment vertical="center"/>
    </xf>
    <xf numFmtId="0" fontId="8" fillId="0" borderId="0" xfId="0" applyFont="1" applyBorder="1" applyAlignment="1">
      <alignment horizontal="center" vertical="center"/>
    </xf>
    <xf numFmtId="0" fontId="8" fillId="0" borderId="0" xfId="0" applyFont="1" applyBorder="1" applyAlignment="1">
      <alignment horizontal="right" vertical="center"/>
    </xf>
    <xf numFmtId="4" fontId="8" fillId="0" borderId="0" xfId="0" applyNumberFormat="1" applyFont="1" applyBorder="1" applyAlignment="1">
      <alignment horizontal="right" vertical="center"/>
    </xf>
    <xf numFmtId="4" fontId="8" fillId="0" borderId="0" xfId="0" applyNumberFormat="1" applyFont="1" applyBorder="1" applyAlignment="1">
      <alignment vertical="center"/>
    </xf>
    <xf numFmtId="0" fontId="6" fillId="0" borderId="0" xfId="0" applyFont="1" applyAlignment="1">
      <alignment vertical="center"/>
    </xf>
    <xf numFmtId="0" fontId="11" fillId="2" borderId="6" xfId="0" applyFont="1" applyFill="1" applyBorder="1" applyAlignment="1">
      <alignment horizontal="center" vertical="center"/>
    </xf>
    <xf numFmtId="14" fontId="11" fillId="2" borderId="6" xfId="0" applyNumberFormat="1" applyFont="1" applyFill="1" applyBorder="1" applyAlignment="1">
      <alignment horizontal="center" vertical="center"/>
    </xf>
    <xf numFmtId="4" fontId="11" fillId="2" borderId="6" xfId="0" applyNumberFormat="1" applyFont="1" applyFill="1" applyBorder="1" applyAlignment="1">
      <alignment horizontal="center" vertical="center"/>
    </xf>
    <xf numFmtId="0" fontId="8" fillId="0" borderId="6" xfId="0" applyFont="1" applyBorder="1" applyAlignment="1">
      <alignment vertical="center"/>
    </xf>
    <xf numFmtId="0" fontId="8" fillId="0" borderId="6" xfId="0" applyFont="1" applyBorder="1" applyAlignment="1">
      <alignment horizontal="center" vertical="center"/>
    </xf>
    <xf numFmtId="4" fontId="8" fillId="0" borderId="6" xfId="0" applyNumberFormat="1" applyFont="1" applyBorder="1" applyAlignment="1">
      <alignment horizontal="center" vertical="center"/>
    </xf>
    <xf numFmtId="0" fontId="12" fillId="0" borderId="0" xfId="0" applyFont="1" applyAlignment="1">
      <alignment vertical="center"/>
    </xf>
    <xf numFmtId="0" fontId="9" fillId="0" borderId="6" xfId="0" applyFont="1" applyFill="1" applyBorder="1" applyAlignment="1">
      <alignment horizontal="center" vertical="center"/>
    </xf>
    <xf numFmtId="4" fontId="9" fillId="0" borderId="6" xfId="0" applyNumberFormat="1" applyFont="1" applyFill="1" applyBorder="1" applyAlignment="1">
      <alignment horizontal="center" vertical="center"/>
    </xf>
    <xf numFmtId="0" fontId="6" fillId="0" borderId="6" xfId="0" applyFont="1" applyBorder="1" applyAlignment="1">
      <alignment vertical="center"/>
    </xf>
    <xf numFmtId="0" fontId="8" fillId="0" borderId="6" xfId="0" applyFont="1" applyBorder="1" applyAlignment="1">
      <alignment horizontal="right" vertical="center"/>
    </xf>
    <xf numFmtId="4" fontId="8" fillId="0" borderId="6" xfId="0" applyNumberFormat="1" applyFont="1" applyBorder="1" applyAlignment="1">
      <alignment horizontal="right" vertical="center"/>
    </xf>
    <xf numFmtId="4" fontId="8" fillId="0" borderId="6" xfId="0" applyNumberFormat="1" applyFont="1" applyBorder="1" applyAlignment="1">
      <alignment vertical="center"/>
    </xf>
    <xf numFmtId="0" fontId="6" fillId="0" borderId="0" xfId="0" applyFont="1" applyFill="1" applyAlignment="1">
      <alignment vertical="center"/>
    </xf>
    <xf numFmtId="0" fontId="6" fillId="0" borderId="0" xfId="0" applyFont="1" applyFill="1" applyAlignment="1">
      <alignment horizontal="center" vertical="center"/>
    </xf>
    <xf numFmtId="0" fontId="6" fillId="0" borderId="0" xfId="0" applyFont="1" applyAlignment="1">
      <alignment horizontal="center" vertical="center"/>
    </xf>
    <xf numFmtId="0" fontId="8" fillId="0" borderId="0" xfId="0" applyFont="1" applyBorder="1" applyAlignment="1">
      <alignment vertical="center"/>
    </xf>
    <xf numFmtId="0" fontId="6" fillId="0" borderId="0" xfId="0" applyFont="1" applyBorder="1" applyAlignment="1">
      <alignment vertical="center"/>
    </xf>
    <xf numFmtId="0" fontId="8" fillId="0" borderId="9" xfId="0" applyFont="1" applyBorder="1" applyAlignment="1">
      <alignment horizontal="center" vertical="center"/>
    </xf>
    <xf numFmtId="0" fontId="12" fillId="0" borderId="9" xfId="0" applyFont="1" applyBorder="1" applyAlignment="1">
      <alignment vertical="center"/>
    </xf>
    <xf numFmtId="0" fontId="8" fillId="0" borderId="7" xfId="0" applyFont="1" applyBorder="1" applyAlignment="1">
      <alignment horizontal="center" vertical="center"/>
    </xf>
    <xf numFmtId="4" fontId="8" fillId="0" borderId="9" xfId="0" applyNumberFormat="1" applyFont="1" applyBorder="1" applyAlignment="1" applyProtection="1">
      <alignment horizontal="center" vertical="center"/>
      <protection locked="0"/>
    </xf>
    <xf numFmtId="0" fontId="6" fillId="0" borderId="6" xfId="0" applyFont="1" applyBorder="1" applyAlignment="1">
      <alignment horizontal="left" vertical="top" wrapText="1"/>
    </xf>
    <xf numFmtId="0" fontId="8" fillId="0" borderId="0" xfId="0" applyFont="1" applyBorder="1" applyAlignment="1">
      <alignment horizontal="center" vertical="center"/>
    </xf>
    <xf numFmtId="0" fontId="14" fillId="2" borderId="6" xfId="0" applyFont="1" applyFill="1" applyBorder="1" applyAlignment="1">
      <alignment horizontal="center" vertical="center"/>
    </xf>
    <xf numFmtId="4" fontId="14" fillId="2" borderId="6" xfId="0" applyNumberFormat="1" applyFont="1" applyFill="1" applyBorder="1" applyAlignment="1">
      <alignment horizontal="center" vertical="center"/>
    </xf>
    <xf numFmtId="0" fontId="15" fillId="0" borderId="0" xfId="0" applyFont="1" applyAlignment="1">
      <alignment horizontal="center" vertical="center"/>
    </xf>
    <xf numFmtId="0" fontId="10" fillId="0" borderId="6" xfId="0" applyFont="1" applyBorder="1" applyAlignment="1">
      <alignment horizontal="center" vertical="center"/>
    </xf>
    <xf numFmtId="4" fontId="6" fillId="0" borderId="6" xfId="0" applyNumberFormat="1" applyFont="1" applyBorder="1" applyAlignment="1" applyProtection="1">
      <alignment horizontal="center" vertical="center"/>
      <protection locked="0"/>
    </xf>
    <xf numFmtId="0" fontId="10" fillId="3" borderId="6" xfId="0" applyFont="1" applyFill="1" applyBorder="1" applyAlignment="1">
      <alignment horizontal="center" vertical="center"/>
    </xf>
    <xf numFmtId="0" fontId="10" fillId="4" borderId="6" xfId="0" applyFont="1" applyFill="1" applyBorder="1" applyAlignment="1">
      <alignment vertical="center"/>
    </xf>
    <xf numFmtId="0" fontId="6" fillId="3" borderId="6" xfId="0" applyFont="1" applyFill="1" applyBorder="1" applyAlignment="1">
      <alignment horizontal="center" vertical="center"/>
    </xf>
    <xf numFmtId="4" fontId="6" fillId="3" borderId="6" xfId="0" applyNumberFormat="1" applyFont="1" applyFill="1" applyBorder="1" applyAlignment="1" applyProtection="1">
      <alignment horizontal="center" vertical="center"/>
      <protection locked="0"/>
    </xf>
    <xf numFmtId="0" fontId="6" fillId="0" borderId="6" xfId="0" applyFont="1" applyBorder="1" applyAlignment="1">
      <alignment horizontal="left" vertical="center"/>
    </xf>
    <xf numFmtId="0" fontId="6" fillId="0" borderId="6" xfId="0" applyFont="1" applyFill="1" applyBorder="1" applyAlignment="1">
      <alignment horizontal="center" vertical="center"/>
    </xf>
    <xf numFmtId="44" fontId="6" fillId="0" borderId="6" xfId="4" applyFont="1" applyBorder="1" applyAlignment="1" applyProtection="1">
      <alignment horizontal="center" vertical="center"/>
      <protection locked="0"/>
    </xf>
    <xf numFmtId="0" fontId="6" fillId="0" borderId="8" xfId="0" applyFont="1" applyFill="1" applyBorder="1" applyAlignment="1">
      <alignment horizontal="center" vertical="center"/>
    </xf>
    <xf numFmtId="44" fontId="6" fillId="0" borderId="8" xfId="4" applyFont="1" applyBorder="1" applyAlignment="1" applyProtection="1">
      <alignment horizontal="center" vertical="center"/>
      <protection locked="0"/>
    </xf>
    <xf numFmtId="0" fontId="6" fillId="0" borderId="0" xfId="0" applyFont="1" applyBorder="1" applyAlignment="1">
      <alignment horizontal="center" vertical="center"/>
    </xf>
    <xf numFmtId="0" fontId="6" fillId="0" borderId="0" xfId="0" applyFont="1" applyBorder="1" applyAlignment="1">
      <alignment horizontal="right" vertical="center"/>
    </xf>
    <xf numFmtId="4" fontId="6" fillId="0" borderId="0" xfId="0" applyNumberFormat="1" applyFont="1" applyBorder="1" applyAlignment="1">
      <alignment horizontal="right" vertical="center"/>
    </xf>
    <xf numFmtId="44" fontId="10" fillId="0" borderId="3" xfId="4" applyFont="1" applyBorder="1" applyAlignment="1">
      <alignment horizontal="right" vertical="center"/>
    </xf>
    <xf numFmtId="44" fontId="6" fillId="0" borderId="0" xfId="4" applyFont="1" applyBorder="1" applyAlignment="1">
      <alignment horizontal="right" vertical="center"/>
    </xf>
    <xf numFmtId="0" fontId="10" fillId="0" borderId="6" xfId="0" applyFont="1" applyBorder="1" applyAlignment="1">
      <alignment horizontal="right" vertical="center"/>
    </xf>
    <xf numFmtId="10" fontId="10" fillId="0" borderId="3" xfId="0" applyNumberFormat="1" applyFont="1" applyBorder="1" applyAlignment="1" applyProtection="1">
      <alignment horizontal="right" vertical="center"/>
      <protection locked="0"/>
    </xf>
    <xf numFmtId="4" fontId="10" fillId="0" borderId="3" xfId="0" applyNumberFormat="1" applyFont="1" applyBorder="1" applyAlignment="1" applyProtection="1">
      <alignment horizontal="right" vertical="center"/>
      <protection locked="0"/>
    </xf>
    <xf numFmtId="0" fontId="6" fillId="0" borderId="6" xfId="0" applyFont="1" applyBorder="1"/>
    <xf numFmtId="0" fontId="6" fillId="0" borderId="8" xfId="0" applyFont="1" applyBorder="1" applyAlignment="1">
      <alignment horizontal="center" vertical="center"/>
    </xf>
    <xf numFmtId="0" fontId="16" fillId="0" borderId="6" xfId="0" applyFont="1" applyBorder="1"/>
    <xf numFmtId="0" fontId="6" fillId="0" borderId="6" xfId="0" applyFont="1" applyBorder="1" applyAlignment="1">
      <alignment horizontal="right" vertical="center"/>
    </xf>
    <xf numFmtId="4" fontId="6" fillId="0" borderId="6" xfId="0" applyNumberFormat="1" applyFont="1" applyBorder="1" applyAlignment="1">
      <alignment horizontal="right" vertical="center"/>
    </xf>
    <xf numFmtId="4" fontId="6" fillId="0" borderId="6" xfId="0" applyNumberFormat="1" applyFont="1" applyBorder="1" applyAlignment="1">
      <alignment vertical="center"/>
    </xf>
    <xf numFmtId="0" fontId="10" fillId="0" borderId="0" xfId="0" applyFont="1" applyBorder="1" applyAlignment="1">
      <alignment horizontal="center" vertical="center"/>
    </xf>
    <xf numFmtId="44" fontId="6" fillId="0" borderId="6" xfId="4" applyFont="1" applyBorder="1" applyAlignment="1">
      <alignment horizontal="right" vertical="center"/>
    </xf>
    <xf numFmtId="0" fontId="6" fillId="0" borderId="8" xfId="0" applyFont="1" applyBorder="1"/>
    <xf numFmtId="44" fontId="6" fillId="0" borderId="8" xfId="4" applyFont="1" applyBorder="1" applyAlignment="1">
      <alignment horizontal="right" vertical="center"/>
    </xf>
    <xf numFmtId="0" fontId="6" fillId="0" borderId="12" xfId="0" applyFont="1" applyBorder="1" applyAlignment="1">
      <alignment horizontal="center" vertical="center"/>
    </xf>
    <xf numFmtId="4" fontId="10" fillId="0" borderId="15" xfId="0" applyNumberFormat="1" applyFont="1" applyBorder="1" applyAlignment="1" applyProtection="1">
      <alignment horizontal="right" vertical="center"/>
      <protection locked="0"/>
    </xf>
    <xf numFmtId="44" fontId="10" fillId="0" borderId="15" xfId="4" applyFont="1" applyBorder="1" applyAlignment="1">
      <alignment horizontal="right" vertical="center"/>
    </xf>
    <xf numFmtId="0" fontId="13" fillId="0" borderId="0" xfId="0" applyFont="1"/>
    <xf numFmtId="0" fontId="13" fillId="0" borderId="6" xfId="0" applyFont="1" applyBorder="1"/>
    <xf numFmtId="0" fontId="10" fillId="0" borderId="4" xfId="0" applyFont="1" applyBorder="1" applyAlignment="1">
      <alignment horizontal="center" vertical="center"/>
    </xf>
    <xf numFmtId="0" fontId="10" fillId="0" borderId="11" xfId="0" applyFont="1" applyBorder="1" applyAlignment="1">
      <alignment horizontal="center" vertical="center"/>
    </xf>
    <xf numFmtId="0" fontId="9" fillId="0" borderId="4" xfId="0" applyFont="1" applyBorder="1" applyAlignment="1">
      <alignment vertical="center"/>
    </xf>
    <xf numFmtId="0" fontId="10" fillId="0" borderId="5" xfId="0" applyFont="1" applyBorder="1" applyAlignment="1">
      <alignment vertical="center"/>
    </xf>
    <xf numFmtId="0" fontId="8" fillId="0" borderId="0" xfId="0" applyFont="1" applyBorder="1" applyAlignment="1">
      <alignment horizontal="center" vertical="center"/>
    </xf>
    <xf numFmtId="0" fontId="7" fillId="2" borderId="10" xfId="0" applyFont="1" applyFill="1" applyBorder="1" applyAlignment="1">
      <alignment horizontal="center" vertical="center"/>
    </xf>
    <xf numFmtId="0" fontId="7" fillId="2" borderId="0" xfId="0" applyFont="1" applyFill="1" applyBorder="1" applyAlignment="1">
      <alignment horizontal="center" vertical="center"/>
    </xf>
    <xf numFmtId="0" fontId="10" fillId="0" borderId="13" xfId="0" applyFont="1" applyBorder="1" applyAlignment="1">
      <alignment horizontal="center" vertical="center"/>
    </xf>
    <xf numFmtId="0" fontId="10" fillId="0" borderId="14" xfId="0" applyFont="1" applyBorder="1" applyAlignment="1">
      <alignment horizontal="center" vertical="center"/>
    </xf>
  </cellXfs>
  <cellStyles count="5">
    <cellStyle name="Euro" xfId="1" xr:uid="{00000000-0005-0000-0000-000000000000}"/>
    <cellStyle name="Monétaire" xfId="4" builtinId="4"/>
    <cellStyle name="Normal" xfId="0" builtinId="0"/>
    <cellStyle name="QTE" xfId="2" xr:uid="{00000000-0005-0000-0000-000002000000}"/>
    <cellStyle name="TITRE" xfId="3" xr:uid="{00000000-0005-0000-0000-000003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C5D9F1"/>
      <color rgb="FF0099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P73"/>
  <sheetViews>
    <sheetView showZeros="0" tabSelected="1" showWhiteSpace="0" zoomScaleNormal="150" workbookViewId="0">
      <selection activeCell="H26" sqref="H26"/>
    </sheetView>
  </sheetViews>
  <sheetFormatPr baseColWidth="10" defaultColWidth="11.42578125" defaultRowHeight="12.75"/>
  <cols>
    <col min="1" max="1" width="10.140625" style="24" customWidth="1"/>
    <col min="2" max="2" width="88.42578125" style="25" customWidth="1"/>
    <col min="3" max="3" width="4.5703125" style="3" customWidth="1"/>
    <col min="4" max="5" width="7" style="4" customWidth="1"/>
    <col min="6" max="6" width="13.28515625" style="5" customWidth="1"/>
    <col min="7" max="7" width="16.42578125" style="6" customWidth="1"/>
    <col min="8" max="16384" width="11.42578125" style="7"/>
  </cols>
  <sheetData>
    <row r="1" spans="1:16" s="2" customFormat="1" ht="18">
      <c r="A1" s="74" t="s">
        <v>24</v>
      </c>
      <c r="B1" s="75"/>
      <c r="C1" s="75"/>
      <c r="D1" s="75"/>
      <c r="E1" s="75"/>
      <c r="F1" s="75"/>
      <c r="G1" s="75"/>
    </row>
    <row r="2" spans="1:16" s="2" customFormat="1" ht="21.75" customHeight="1">
      <c r="A2" s="71" t="s">
        <v>4</v>
      </c>
      <c r="B2" s="72"/>
      <c r="C2" s="3"/>
      <c r="D2" s="4"/>
      <c r="E2" s="4"/>
      <c r="F2" s="5"/>
      <c r="G2" s="6"/>
    </row>
    <row r="3" spans="1:16" s="2" customFormat="1">
      <c r="A3" s="73"/>
      <c r="B3" s="73"/>
      <c r="C3" s="73"/>
      <c r="D3" s="73"/>
      <c r="E3" s="73"/>
      <c r="F3" s="73"/>
      <c r="G3" s="73"/>
    </row>
    <row r="4" spans="1:16" ht="14.25" customHeight="1">
      <c r="A4" s="32" t="s">
        <v>119</v>
      </c>
      <c r="B4" s="32" t="s">
        <v>25</v>
      </c>
      <c r="C4" s="8"/>
      <c r="D4" s="8"/>
      <c r="E4" s="8"/>
      <c r="F4" s="9"/>
      <c r="G4" s="33" t="s">
        <v>11</v>
      </c>
    </row>
    <row r="5" spans="1:16" ht="11.25" customHeight="1">
      <c r="A5" s="11"/>
      <c r="B5" s="1"/>
      <c r="C5" s="12"/>
      <c r="D5" s="12"/>
      <c r="E5" s="12"/>
      <c r="F5" s="13"/>
      <c r="G5" s="13"/>
    </row>
    <row r="6" spans="1:16" s="14" customFormat="1" ht="15">
      <c r="A6" s="15"/>
      <c r="B6" s="34" t="s">
        <v>13</v>
      </c>
      <c r="C6" s="15"/>
      <c r="D6" s="15"/>
      <c r="E6" s="15"/>
      <c r="F6" s="16"/>
      <c r="G6" s="16"/>
    </row>
    <row r="7" spans="1:16" s="14" customFormat="1" ht="208.15" customHeight="1">
      <c r="A7" s="15"/>
      <c r="B7" s="30" t="s">
        <v>118</v>
      </c>
      <c r="C7" s="15"/>
      <c r="D7" s="15"/>
      <c r="E7" s="15"/>
      <c r="F7" s="16"/>
      <c r="G7" s="16"/>
    </row>
    <row r="8" spans="1:16" ht="17.25" customHeight="1">
      <c r="A8" s="11"/>
      <c r="B8" s="17"/>
      <c r="C8" s="12"/>
      <c r="D8" s="18"/>
      <c r="E8" s="18"/>
      <c r="F8" s="19"/>
      <c r="G8" s="20"/>
    </row>
    <row r="9" spans="1:16">
      <c r="A9" s="8" t="s">
        <v>5</v>
      </c>
      <c r="B9" s="8" t="s">
        <v>0</v>
      </c>
      <c r="C9" s="8" t="s">
        <v>1</v>
      </c>
      <c r="D9" s="8" t="s">
        <v>71</v>
      </c>
      <c r="E9" s="8" t="s">
        <v>72</v>
      </c>
      <c r="F9" s="9" t="s">
        <v>2</v>
      </c>
      <c r="G9" s="10" t="s">
        <v>3</v>
      </c>
    </row>
    <row r="10" spans="1:16" ht="14.1" customHeight="1">
      <c r="A10" s="1"/>
      <c r="B10" s="17" t="s">
        <v>6</v>
      </c>
      <c r="C10" s="1" t="s">
        <v>7</v>
      </c>
      <c r="D10" s="35"/>
      <c r="E10" s="35"/>
      <c r="F10" s="36" t="s">
        <v>10</v>
      </c>
      <c r="G10" s="36"/>
      <c r="J10" s="21"/>
    </row>
    <row r="11" spans="1:16" ht="14.1" customHeight="1">
      <c r="A11" s="1"/>
      <c r="B11" s="17" t="s">
        <v>8</v>
      </c>
      <c r="C11" s="1" t="s">
        <v>7</v>
      </c>
      <c r="D11" s="35"/>
      <c r="E11" s="35"/>
      <c r="F11" s="36" t="s">
        <v>10</v>
      </c>
      <c r="G11" s="36"/>
      <c r="J11" s="21"/>
    </row>
    <row r="12" spans="1:16" ht="14.1" customHeight="1">
      <c r="A12" s="1"/>
      <c r="B12" s="17" t="s">
        <v>23</v>
      </c>
      <c r="C12" s="1" t="s">
        <v>7</v>
      </c>
      <c r="D12" s="35"/>
      <c r="E12" s="35"/>
      <c r="F12" s="36" t="s">
        <v>10</v>
      </c>
      <c r="G12" s="36"/>
      <c r="J12" s="21"/>
    </row>
    <row r="13" spans="1:16" ht="14.1" customHeight="1">
      <c r="A13" s="1"/>
      <c r="B13" s="17"/>
      <c r="C13" s="1"/>
      <c r="D13" s="35"/>
      <c r="E13" s="35"/>
      <c r="F13" s="36"/>
      <c r="G13" s="36"/>
      <c r="J13" s="21"/>
    </row>
    <row r="14" spans="1:16" ht="14.1" customHeight="1">
      <c r="A14" s="37" t="s">
        <v>14</v>
      </c>
      <c r="B14" s="38" t="s">
        <v>25</v>
      </c>
      <c r="C14" s="39"/>
      <c r="D14" s="37"/>
      <c r="E14" s="37"/>
      <c r="F14" s="40"/>
      <c r="G14" s="40"/>
      <c r="M14" s="22"/>
      <c r="N14" s="23"/>
      <c r="O14" s="23"/>
      <c r="P14" s="23"/>
    </row>
    <row r="15" spans="1:16" ht="14.25" customHeight="1">
      <c r="A15" s="1" t="s">
        <v>15</v>
      </c>
      <c r="B15" s="41" t="s">
        <v>22</v>
      </c>
      <c r="C15" s="1" t="s">
        <v>9</v>
      </c>
      <c r="D15" s="42">
        <v>1</v>
      </c>
      <c r="E15" s="42"/>
      <c r="F15" s="43"/>
      <c r="G15" s="43">
        <f>E15*F15</f>
        <v>0</v>
      </c>
      <c r="I15" s="23"/>
      <c r="J15" s="21"/>
      <c r="M15" s="23"/>
      <c r="N15" s="23"/>
      <c r="O15" s="23"/>
      <c r="P15" s="23"/>
    </row>
    <row r="16" spans="1:16" ht="12.75" customHeight="1">
      <c r="A16" s="1" t="s">
        <v>12</v>
      </c>
      <c r="B16" s="54" t="s">
        <v>30</v>
      </c>
      <c r="C16" s="1" t="s">
        <v>1</v>
      </c>
      <c r="D16" s="1">
        <v>2</v>
      </c>
      <c r="E16" s="1"/>
      <c r="F16" s="43"/>
      <c r="G16" s="43">
        <f t="shared" ref="G16:G62" si="0">E16*F16</f>
        <v>0</v>
      </c>
      <c r="I16" s="23"/>
      <c r="J16" s="21"/>
      <c r="M16" s="23"/>
      <c r="N16" s="23"/>
      <c r="O16" s="23"/>
      <c r="P16" s="23"/>
    </row>
    <row r="17" spans="1:16" ht="13.5" customHeight="1">
      <c r="A17" s="1" t="s">
        <v>16</v>
      </c>
      <c r="B17" s="54" t="s">
        <v>31</v>
      </c>
      <c r="C17" s="1" t="s">
        <v>1</v>
      </c>
      <c r="D17" s="1">
        <v>2</v>
      </c>
      <c r="E17" s="1"/>
      <c r="F17" s="43"/>
      <c r="G17" s="43">
        <f t="shared" si="0"/>
        <v>0</v>
      </c>
      <c r="I17" s="23"/>
      <c r="J17" s="21"/>
      <c r="M17" s="23"/>
      <c r="N17" s="23"/>
      <c r="O17" s="23"/>
      <c r="P17" s="23"/>
    </row>
    <row r="18" spans="1:16" ht="11.25">
      <c r="A18" s="1" t="s">
        <v>17</v>
      </c>
      <c r="B18" s="54" t="s">
        <v>73</v>
      </c>
      <c r="C18" s="1" t="s">
        <v>1</v>
      </c>
      <c r="D18" s="1">
        <v>2</v>
      </c>
      <c r="E18" s="1"/>
      <c r="F18" s="43"/>
      <c r="G18" s="43">
        <f t="shared" si="0"/>
        <v>0</v>
      </c>
      <c r="I18" s="23"/>
      <c r="J18" s="21"/>
      <c r="M18" s="23"/>
      <c r="N18" s="23"/>
      <c r="O18" s="23"/>
      <c r="P18" s="23"/>
    </row>
    <row r="19" spans="1:16" ht="11.25">
      <c r="A19" s="1" t="s">
        <v>26</v>
      </c>
      <c r="B19" s="54" t="s">
        <v>32</v>
      </c>
      <c r="C19" s="1" t="s">
        <v>1</v>
      </c>
      <c r="D19" s="1">
        <v>1</v>
      </c>
      <c r="E19" s="1"/>
      <c r="F19" s="43"/>
      <c r="G19" s="43">
        <f t="shared" si="0"/>
        <v>0</v>
      </c>
      <c r="I19" s="23"/>
      <c r="J19" s="21"/>
      <c r="M19" s="23"/>
      <c r="N19" s="23"/>
      <c r="O19" s="23"/>
      <c r="P19" s="23"/>
    </row>
    <row r="20" spans="1:16" ht="11.25">
      <c r="A20" s="1" t="s">
        <v>18</v>
      </c>
      <c r="B20" s="54" t="s">
        <v>33</v>
      </c>
      <c r="C20" s="1" t="s">
        <v>1</v>
      </c>
      <c r="D20" s="1">
        <v>2</v>
      </c>
      <c r="E20" s="1"/>
      <c r="F20" s="43"/>
      <c r="G20" s="43">
        <f t="shared" si="0"/>
        <v>0</v>
      </c>
      <c r="I20" s="23"/>
      <c r="J20" s="21"/>
      <c r="M20" s="23"/>
      <c r="N20" s="23"/>
      <c r="O20" s="23"/>
      <c r="P20" s="23"/>
    </row>
    <row r="21" spans="1:16" ht="11.25">
      <c r="A21" s="1" t="s">
        <v>19</v>
      </c>
      <c r="B21" s="54" t="s">
        <v>34</v>
      </c>
      <c r="C21" s="1" t="s">
        <v>1</v>
      </c>
      <c r="D21" s="1">
        <v>1</v>
      </c>
      <c r="E21" s="1"/>
      <c r="F21" s="43"/>
      <c r="G21" s="43">
        <f t="shared" si="0"/>
        <v>0</v>
      </c>
      <c r="I21" s="23"/>
      <c r="J21" s="21"/>
      <c r="M21" s="23"/>
      <c r="N21" s="23"/>
      <c r="O21" s="23"/>
      <c r="P21" s="23"/>
    </row>
    <row r="22" spans="1:16" ht="14.25" customHeight="1">
      <c r="A22" s="1" t="s">
        <v>20</v>
      </c>
      <c r="B22" s="54" t="s">
        <v>35</v>
      </c>
      <c r="C22" s="1" t="s">
        <v>1</v>
      </c>
      <c r="D22" s="44">
        <v>1</v>
      </c>
      <c r="E22" s="44"/>
      <c r="F22" s="45"/>
      <c r="G22" s="43">
        <f t="shared" si="0"/>
        <v>0</v>
      </c>
      <c r="I22" s="23"/>
      <c r="J22" s="21"/>
      <c r="M22" s="23"/>
      <c r="N22" s="23"/>
      <c r="O22" s="23"/>
      <c r="P22" s="23"/>
    </row>
    <row r="23" spans="1:16" ht="14.25" customHeight="1">
      <c r="A23" s="1" t="s">
        <v>21</v>
      </c>
      <c r="B23" s="54" t="s">
        <v>36</v>
      </c>
      <c r="C23" s="1" t="s">
        <v>1</v>
      </c>
      <c r="D23" s="44">
        <v>1</v>
      </c>
      <c r="E23" s="44"/>
      <c r="F23" s="45"/>
      <c r="G23" s="43">
        <f t="shared" si="0"/>
        <v>0</v>
      </c>
      <c r="I23" s="23"/>
      <c r="J23" s="21"/>
      <c r="M23" s="23"/>
      <c r="N23" s="23"/>
      <c r="O23" s="23"/>
      <c r="P23" s="23"/>
    </row>
    <row r="24" spans="1:16" ht="12.75" customHeight="1">
      <c r="A24" s="1" t="s">
        <v>37</v>
      </c>
      <c r="B24" s="54" t="s">
        <v>74</v>
      </c>
      <c r="C24" s="1" t="s">
        <v>1</v>
      </c>
      <c r="D24" s="42">
        <v>2</v>
      </c>
      <c r="E24" s="42"/>
      <c r="F24" s="43"/>
      <c r="G24" s="43">
        <f t="shared" si="0"/>
        <v>0</v>
      </c>
      <c r="I24" s="23"/>
      <c r="J24" s="21"/>
      <c r="M24" s="23"/>
      <c r="N24" s="23"/>
      <c r="O24" s="23"/>
      <c r="P24" s="23"/>
    </row>
    <row r="25" spans="1:16" ht="11.25">
      <c r="A25" s="55" t="s">
        <v>38</v>
      </c>
      <c r="B25" s="54" t="s">
        <v>40</v>
      </c>
      <c r="C25" s="55" t="s">
        <v>1</v>
      </c>
      <c r="D25" s="44">
        <v>1</v>
      </c>
      <c r="E25" s="44"/>
      <c r="F25" s="43"/>
      <c r="G25" s="43">
        <f t="shared" si="0"/>
        <v>0</v>
      </c>
      <c r="I25" s="23"/>
      <c r="J25" s="21"/>
      <c r="M25" s="23"/>
      <c r="N25" s="23"/>
      <c r="O25" s="23"/>
      <c r="P25" s="23"/>
    </row>
    <row r="26" spans="1:16" ht="11.25">
      <c r="A26" s="55" t="s">
        <v>39</v>
      </c>
      <c r="B26" s="54" t="s">
        <v>53</v>
      </c>
      <c r="C26" s="1" t="s">
        <v>1</v>
      </c>
      <c r="D26" s="44">
        <v>12</v>
      </c>
      <c r="E26" s="44"/>
      <c r="F26" s="43"/>
      <c r="G26" s="43">
        <f t="shared" si="0"/>
        <v>0</v>
      </c>
      <c r="I26" s="23"/>
      <c r="J26" s="21"/>
      <c r="M26" s="23"/>
      <c r="N26" s="23"/>
      <c r="O26" s="23"/>
      <c r="P26" s="23"/>
    </row>
    <row r="27" spans="1:16" ht="11.25">
      <c r="A27" s="55" t="s">
        <v>41</v>
      </c>
      <c r="B27" s="56" t="s">
        <v>54</v>
      </c>
      <c r="C27" s="1" t="s">
        <v>1</v>
      </c>
      <c r="D27" s="44">
        <v>3</v>
      </c>
      <c r="E27" s="44"/>
      <c r="F27" s="43"/>
      <c r="G27" s="43">
        <f t="shared" si="0"/>
        <v>0</v>
      </c>
      <c r="I27" s="23"/>
      <c r="J27" s="21"/>
      <c r="M27" s="23"/>
      <c r="N27" s="23"/>
      <c r="O27" s="23"/>
      <c r="P27" s="23"/>
    </row>
    <row r="28" spans="1:16" ht="11.25">
      <c r="A28" s="55" t="s">
        <v>42</v>
      </c>
      <c r="B28" s="56" t="s">
        <v>55</v>
      </c>
      <c r="C28" s="1" t="s">
        <v>1</v>
      </c>
      <c r="D28" s="44">
        <v>12</v>
      </c>
      <c r="E28" s="44"/>
      <c r="F28" s="43"/>
      <c r="G28" s="43">
        <f t="shared" si="0"/>
        <v>0</v>
      </c>
      <c r="I28" s="23"/>
      <c r="J28" s="21"/>
      <c r="M28" s="23"/>
      <c r="N28" s="23"/>
      <c r="O28" s="23"/>
      <c r="P28" s="23"/>
    </row>
    <row r="29" spans="1:16" ht="11.25">
      <c r="A29" s="55" t="s">
        <v>43</v>
      </c>
      <c r="B29" s="54" t="s">
        <v>56</v>
      </c>
      <c r="C29" s="1" t="s">
        <v>1</v>
      </c>
      <c r="D29" s="44">
        <v>9</v>
      </c>
      <c r="E29" s="44"/>
      <c r="F29" s="43"/>
      <c r="G29" s="43">
        <f t="shared" si="0"/>
        <v>0</v>
      </c>
      <c r="I29" s="23"/>
      <c r="J29" s="21"/>
      <c r="M29" s="23"/>
      <c r="N29" s="23"/>
      <c r="O29" s="23"/>
      <c r="P29" s="23"/>
    </row>
    <row r="30" spans="1:16" ht="11.25">
      <c r="A30" s="55" t="s">
        <v>44</v>
      </c>
      <c r="B30" s="54" t="s">
        <v>75</v>
      </c>
      <c r="C30" s="1" t="s">
        <v>1</v>
      </c>
      <c r="D30" s="44">
        <v>7</v>
      </c>
      <c r="E30" s="44"/>
      <c r="F30" s="43"/>
      <c r="G30" s="43">
        <f t="shared" si="0"/>
        <v>0</v>
      </c>
      <c r="I30" s="23"/>
      <c r="J30" s="21"/>
      <c r="M30" s="23"/>
      <c r="N30" s="23"/>
      <c r="O30" s="23"/>
      <c r="P30" s="23"/>
    </row>
    <row r="31" spans="1:16" ht="11.25">
      <c r="A31" s="55" t="s">
        <v>45</v>
      </c>
      <c r="B31" s="54" t="s">
        <v>80</v>
      </c>
      <c r="C31" s="1" t="s">
        <v>1</v>
      </c>
      <c r="D31" s="44">
        <v>5</v>
      </c>
      <c r="E31" s="44"/>
      <c r="F31" s="43"/>
      <c r="G31" s="43">
        <f t="shared" si="0"/>
        <v>0</v>
      </c>
      <c r="I31" s="23"/>
      <c r="J31" s="21"/>
      <c r="M31" s="23"/>
      <c r="N31" s="23"/>
      <c r="O31" s="23"/>
      <c r="P31" s="23"/>
    </row>
    <row r="32" spans="1:16" ht="11.25">
      <c r="A32" s="55" t="s">
        <v>46</v>
      </c>
      <c r="B32" s="54" t="s">
        <v>83</v>
      </c>
      <c r="C32" s="1" t="s">
        <v>1</v>
      </c>
      <c r="D32" s="44">
        <v>1</v>
      </c>
      <c r="E32" s="44"/>
      <c r="F32" s="43"/>
      <c r="G32" s="43">
        <f t="shared" si="0"/>
        <v>0</v>
      </c>
      <c r="I32" s="23"/>
      <c r="J32" s="21"/>
      <c r="M32" s="23"/>
      <c r="N32" s="23"/>
      <c r="O32" s="23"/>
      <c r="P32" s="23"/>
    </row>
    <row r="33" spans="1:16" ht="11.25">
      <c r="A33" s="55" t="s">
        <v>47</v>
      </c>
      <c r="B33" s="54" t="s">
        <v>84</v>
      </c>
      <c r="C33" s="1" t="s">
        <v>1</v>
      </c>
      <c r="D33" s="44">
        <v>3</v>
      </c>
      <c r="E33" s="44"/>
      <c r="F33" s="43"/>
      <c r="G33" s="43">
        <f t="shared" si="0"/>
        <v>0</v>
      </c>
      <c r="I33" s="23"/>
      <c r="J33" s="21"/>
      <c r="M33" s="23"/>
      <c r="N33" s="23"/>
      <c r="O33" s="23"/>
      <c r="P33" s="23"/>
    </row>
    <row r="34" spans="1:16" ht="11.25">
      <c r="A34" s="55" t="s">
        <v>48</v>
      </c>
      <c r="B34" s="54" t="s">
        <v>85</v>
      </c>
      <c r="C34" s="1" t="s">
        <v>1</v>
      </c>
      <c r="D34" s="44">
        <v>1</v>
      </c>
      <c r="E34" s="44"/>
      <c r="F34" s="43"/>
      <c r="G34" s="43">
        <f t="shared" si="0"/>
        <v>0</v>
      </c>
      <c r="I34" s="23"/>
      <c r="J34" s="21"/>
      <c r="M34" s="23"/>
      <c r="N34" s="23"/>
      <c r="O34" s="23"/>
      <c r="P34" s="23"/>
    </row>
    <row r="35" spans="1:16" ht="11.25">
      <c r="A35" s="55" t="s">
        <v>49</v>
      </c>
      <c r="B35" s="54" t="s">
        <v>81</v>
      </c>
      <c r="C35" s="1" t="s">
        <v>1</v>
      </c>
      <c r="D35" s="42">
        <v>1</v>
      </c>
      <c r="E35" s="42"/>
      <c r="F35" s="43"/>
      <c r="G35" s="43">
        <f t="shared" si="0"/>
        <v>0</v>
      </c>
      <c r="I35" s="23"/>
      <c r="J35" s="21"/>
      <c r="M35" s="23"/>
      <c r="N35" s="23"/>
      <c r="O35" s="23"/>
      <c r="P35" s="23"/>
    </row>
    <row r="36" spans="1:16" ht="11.25">
      <c r="A36" s="55" t="s">
        <v>50</v>
      </c>
      <c r="B36" s="54" t="s">
        <v>86</v>
      </c>
      <c r="C36" s="1" t="s">
        <v>1</v>
      </c>
      <c r="D36" s="42">
        <v>1</v>
      </c>
      <c r="E36" s="42"/>
      <c r="F36" s="43"/>
      <c r="G36" s="43">
        <f t="shared" si="0"/>
        <v>0</v>
      </c>
      <c r="I36" s="23"/>
      <c r="J36" s="21"/>
      <c r="M36" s="23"/>
      <c r="N36" s="23"/>
      <c r="O36" s="23"/>
      <c r="P36" s="23"/>
    </row>
    <row r="37" spans="1:16" ht="11.25">
      <c r="A37" s="55" t="s">
        <v>51</v>
      </c>
      <c r="B37" s="54" t="s">
        <v>87</v>
      </c>
      <c r="C37" s="1" t="s">
        <v>1</v>
      </c>
      <c r="D37" s="42">
        <v>2</v>
      </c>
      <c r="E37" s="42"/>
      <c r="F37" s="43"/>
      <c r="G37" s="43">
        <f t="shared" si="0"/>
        <v>0</v>
      </c>
      <c r="I37" s="23"/>
      <c r="J37" s="21"/>
      <c r="M37" s="23"/>
      <c r="N37" s="23"/>
      <c r="O37" s="23"/>
      <c r="P37" s="23"/>
    </row>
    <row r="38" spans="1:16" ht="11.25">
      <c r="A38" s="55" t="s">
        <v>52</v>
      </c>
      <c r="B38" s="54" t="s">
        <v>88</v>
      </c>
      <c r="C38" s="1" t="s">
        <v>1</v>
      </c>
      <c r="D38" s="42">
        <v>1</v>
      </c>
      <c r="E38" s="42"/>
      <c r="F38" s="43"/>
      <c r="G38" s="43">
        <f t="shared" si="0"/>
        <v>0</v>
      </c>
      <c r="I38" s="23"/>
      <c r="J38" s="21"/>
      <c r="M38" s="23"/>
      <c r="N38" s="23"/>
      <c r="O38" s="23"/>
      <c r="P38" s="23"/>
    </row>
    <row r="39" spans="1:16" ht="11.25">
      <c r="A39" s="55" t="s">
        <v>57</v>
      </c>
      <c r="B39" s="54" t="s">
        <v>89</v>
      </c>
      <c r="C39" s="1" t="s">
        <v>1</v>
      </c>
      <c r="D39" s="42">
        <v>1</v>
      </c>
      <c r="E39" s="42"/>
      <c r="F39" s="43"/>
      <c r="G39" s="43">
        <f t="shared" si="0"/>
        <v>0</v>
      </c>
      <c r="I39" s="23"/>
      <c r="J39" s="21"/>
      <c r="M39" s="23"/>
      <c r="N39" s="23"/>
      <c r="O39" s="23"/>
      <c r="P39" s="23"/>
    </row>
    <row r="40" spans="1:16" ht="11.25">
      <c r="A40" s="55" t="s">
        <v>58</v>
      </c>
      <c r="B40" s="54" t="s">
        <v>90</v>
      </c>
      <c r="C40" s="1" t="s">
        <v>1</v>
      </c>
      <c r="D40" s="42">
        <v>1</v>
      </c>
      <c r="E40" s="42"/>
      <c r="F40" s="43"/>
      <c r="G40" s="43">
        <f t="shared" si="0"/>
        <v>0</v>
      </c>
      <c r="I40" s="23"/>
      <c r="J40" s="21"/>
      <c r="M40" s="23"/>
      <c r="N40" s="23"/>
      <c r="O40" s="23"/>
      <c r="P40" s="23"/>
    </row>
    <row r="41" spans="1:16" ht="11.25">
      <c r="A41" s="55" t="s">
        <v>59</v>
      </c>
      <c r="B41" s="54" t="s">
        <v>82</v>
      </c>
      <c r="C41" s="1" t="s">
        <v>1</v>
      </c>
      <c r="D41" s="42">
        <v>1</v>
      </c>
      <c r="E41" s="42"/>
      <c r="F41" s="43"/>
      <c r="G41" s="43">
        <f t="shared" si="0"/>
        <v>0</v>
      </c>
      <c r="I41" s="23"/>
      <c r="J41" s="21"/>
      <c r="M41" s="23"/>
      <c r="N41" s="23"/>
      <c r="O41" s="23"/>
      <c r="P41" s="23"/>
    </row>
    <row r="42" spans="1:16" ht="11.25">
      <c r="A42" s="55" t="s">
        <v>60</v>
      </c>
      <c r="B42" s="54" t="s">
        <v>91</v>
      </c>
      <c r="C42" s="1" t="s">
        <v>1</v>
      </c>
      <c r="D42" s="42">
        <v>1</v>
      </c>
      <c r="E42" s="42"/>
      <c r="F42" s="43"/>
      <c r="G42" s="43">
        <f t="shared" si="0"/>
        <v>0</v>
      </c>
      <c r="I42" s="23"/>
      <c r="J42" s="21"/>
      <c r="M42" s="23"/>
      <c r="N42" s="23"/>
      <c r="O42" s="23"/>
      <c r="P42" s="23"/>
    </row>
    <row r="43" spans="1:16" ht="11.25">
      <c r="A43" s="55" t="s">
        <v>61</v>
      </c>
      <c r="B43" s="54" t="s">
        <v>92</v>
      </c>
      <c r="C43" s="1" t="s">
        <v>1</v>
      </c>
      <c r="D43" s="42">
        <v>1</v>
      </c>
      <c r="E43" s="42"/>
      <c r="F43" s="43"/>
      <c r="G43" s="43">
        <f t="shared" si="0"/>
        <v>0</v>
      </c>
      <c r="I43" s="23"/>
      <c r="J43" s="21"/>
      <c r="M43" s="23"/>
      <c r="N43" s="23"/>
      <c r="O43" s="23"/>
      <c r="P43" s="23"/>
    </row>
    <row r="44" spans="1:16" ht="11.25">
      <c r="A44" s="55" t="s">
        <v>62</v>
      </c>
      <c r="B44" s="54" t="s">
        <v>93</v>
      </c>
      <c r="C44" s="1" t="s">
        <v>1</v>
      </c>
      <c r="D44" s="42">
        <v>1</v>
      </c>
      <c r="E44" s="42"/>
      <c r="F44" s="43"/>
      <c r="G44" s="43">
        <f t="shared" si="0"/>
        <v>0</v>
      </c>
      <c r="I44" s="23"/>
      <c r="J44" s="21"/>
      <c r="M44" s="23"/>
      <c r="N44" s="23"/>
      <c r="O44" s="23"/>
      <c r="P44" s="23"/>
    </row>
    <row r="45" spans="1:16" ht="11.25">
      <c r="A45" s="55" t="s">
        <v>63</v>
      </c>
      <c r="B45" s="54" t="s">
        <v>94</v>
      </c>
      <c r="C45" s="1" t="s">
        <v>1</v>
      </c>
      <c r="D45" s="42">
        <v>1</v>
      </c>
      <c r="E45" s="42"/>
      <c r="F45" s="43"/>
      <c r="G45" s="43">
        <f t="shared" si="0"/>
        <v>0</v>
      </c>
      <c r="I45" s="23"/>
      <c r="J45" s="21"/>
      <c r="M45" s="23"/>
      <c r="N45" s="23"/>
      <c r="O45" s="23"/>
      <c r="P45" s="23"/>
    </row>
    <row r="46" spans="1:16" ht="11.25">
      <c r="A46" s="55" t="s">
        <v>64</v>
      </c>
      <c r="B46" s="54" t="s">
        <v>95</v>
      </c>
      <c r="C46" s="1" t="s">
        <v>1</v>
      </c>
      <c r="D46" s="42">
        <v>1</v>
      </c>
      <c r="E46" s="42"/>
      <c r="F46" s="43"/>
      <c r="G46" s="43">
        <f t="shared" si="0"/>
        <v>0</v>
      </c>
      <c r="I46" s="23"/>
      <c r="J46" s="21"/>
      <c r="M46" s="23"/>
      <c r="N46" s="23"/>
      <c r="O46" s="23"/>
      <c r="P46" s="23"/>
    </row>
    <row r="47" spans="1:16" ht="11.25">
      <c r="A47" s="55" t="s">
        <v>65</v>
      </c>
      <c r="B47" s="54" t="s">
        <v>96</v>
      </c>
      <c r="C47" s="1" t="s">
        <v>1</v>
      </c>
      <c r="D47" s="1">
        <v>2</v>
      </c>
      <c r="E47" s="1"/>
      <c r="F47" s="61"/>
      <c r="G47" s="43">
        <f t="shared" si="0"/>
        <v>0</v>
      </c>
      <c r="I47" s="23"/>
      <c r="M47" s="23"/>
      <c r="N47" s="23"/>
      <c r="O47" s="23"/>
      <c r="P47" s="23"/>
    </row>
    <row r="48" spans="1:16" ht="11.25">
      <c r="A48" s="55" t="s">
        <v>66</v>
      </c>
      <c r="B48" s="54" t="s">
        <v>97</v>
      </c>
      <c r="C48" s="1" t="s">
        <v>1</v>
      </c>
      <c r="D48" s="1">
        <v>1</v>
      </c>
      <c r="E48" s="1"/>
      <c r="F48" s="61"/>
      <c r="G48" s="43">
        <f t="shared" si="0"/>
        <v>0</v>
      </c>
      <c r="I48" s="23"/>
      <c r="M48" s="23"/>
      <c r="N48" s="23"/>
      <c r="O48" s="23"/>
      <c r="P48" s="23"/>
    </row>
    <row r="49" spans="1:16" ht="11.25">
      <c r="A49" s="55" t="s">
        <v>67</v>
      </c>
      <c r="B49" s="54" t="s">
        <v>98</v>
      </c>
      <c r="C49" s="1" t="s">
        <v>1</v>
      </c>
      <c r="D49" s="1">
        <v>1</v>
      </c>
      <c r="E49" s="1"/>
      <c r="F49" s="61"/>
      <c r="G49" s="43">
        <f t="shared" si="0"/>
        <v>0</v>
      </c>
      <c r="I49" s="23"/>
      <c r="M49" s="23"/>
      <c r="N49" s="23"/>
      <c r="O49" s="23"/>
      <c r="P49" s="23"/>
    </row>
    <row r="50" spans="1:16" ht="11.25">
      <c r="A50" s="55" t="s">
        <v>68</v>
      </c>
      <c r="B50" s="54" t="s">
        <v>99</v>
      </c>
      <c r="C50" s="1" t="s">
        <v>1</v>
      </c>
      <c r="D50" s="1">
        <v>1</v>
      </c>
      <c r="E50" s="1"/>
      <c r="F50" s="61"/>
      <c r="G50" s="43">
        <f t="shared" si="0"/>
        <v>0</v>
      </c>
      <c r="I50" s="23"/>
      <c r="M50" s="23"/>
      <c r="N50" s="23"/>
      <c r="O50" s="23"/>
      <c r="P50" s="23"/>
    </row>
    <row r="51" spans="1:16" ht="11.25">
      <c r="A51" s="55" t="s">
        <v>69</v>
      </c>
      <c r="B51" s="54" t="s">
        <v>100</v>
      </c>
      <c r="C51" s="1" t="s">
        <v>1</v>
      </c>
      <c r="D51" s="1">
        <v>1</v>
      </c>
      <c r="E51" s="1"/>
      <c r="F51" s="61"/>
      <c r="G51" s="43">
        <f t="shared" si="0"/>
        <v>0</v>
      </c>
      <c r="I51" s="23"/>
      <c r="M51" s="23"/>
      <c r="N51" s="23"/>
      <c r="O51" s="23"/>
      <c r="P51" s="23"/>
    </row>
    <row r="52" spans="1:16" ht="11.25">
      <c r="A52" s="55" t="s">
        <v>70</v>
      </c>
      <c r="B52" s="54" t="s">
        <v>101</v>
      </c>
      <c r="C52" s="1" t="s">
        <v>1</v>
      </c>
      <c r="D52" s="1">
        <v>1</v>
      </c>
      <c r="E52" s="1"/>
      <c r="F52" s="61"/>
      <c r="G52" s="43">
        <f t="shared" si="0"/>
        <v>0</v>
      </c>
      <c r="I52" s="23"/>
      <c r="M52" s="23"/>
      <c r="N52" s="23"/>
      <c r="O52" s="23"/>
      <c r="P52" s="23"/>
    </row>
    <row r="53" spans="1:16" ht="11.25">
      <c r="A53" s="55" t="s">
        <v>76</v>
      </c>
      <c r="B53" s="54" t="s">
        <v>102</v>
      </c>
      <c r="C53" s="1" t="s">
        <v>1</v>
      </c>
      <c r="D53" s="1">
        <v>1</v>
      </c>
      <c r="E53" s="55"/>
      <c r="F53" s="63"/>
      <c r="G53" s="43">
        <f t="shared" si="0"/>
        <v>0</v>
      </c>
      <c r="I53" s="23"/>
      <c r="M53" s="23"/>
      <c r="N53" s="23"/>
      <c r="O53" s="23"/>
      <c r="P53" s="23"/>
    </row>
    <row r="54" spans="1:16" ht="11.25">
      <c r="A54" s="55" t="s">
        <v>77</v>
      </c>
      <c r="B54" s="62" t="s">
        <v>103</v>
      </c>
      <c r="C54" s="55" t="s">
        <v>1</v>
      </c>
      <c r="D54" s="55">
        <v>2</v>
      </c>
      <c r="E54" s="55"/>
      <c r="F54" s="63"/>
      <c r="G54" s="43">
        <f t="shared" si="0"/>
        <v>0</v>
      </c>
      <c r="I54" s="23"/>
      <c r="M54" s="23"/>
      <c r="N54" s="23"/>
      <c r="O54" s="23"/>
      <c r="P54" s="23"/>
    </row>
    <row r="55" spans="1:16" ht="11.25">
      <c r="A55" s="55" t="s">
        <v>78</v>
      </c>
      <c r="B55" s="62" t="s">
        <v>104</v>
      </c>
      <c r="C55" s="55" t="s">
        <v>1</v>
      </c>
      <c r="D55" s="55">
        <v>1</v>
      </c>
      <c r="E55" s="55"/>
      <c r="F55" s="63"/>
      <c r="G55" s="43">
        <f t="shared" si="0"/>
        <v>0</v>
      </c>
      <c r="I55" s="23"/>
      <c r="M55" s="23"/>
      <c r="N55" s="23"/>
      <c r="O55" s="23"/>
      <c r="P55" s="23"/>
    </row>
    <row r="56" spans="1:16" ht="11.25">
      <c r="A56" s="55" t="s">
        <v>79</v>
      </c>
      <c r="B56" s="62" t="s">
        <v>105</v>
      </c>
      <c r="C56" s="55" t="s">
        <v>1</v>
      </c>
      <c r="D56" s="55">
        <v>1</v>
      </c>
      <c r="E56" s="55"/>
      <c r="F56" s="63"/>
      <c r="G56" s="43">
        <f t="shared" si="0"/>
        <v>0</v>
      </c>
      <c r="I56" s="23"/>
      <c r="M56" s="23"/>
      <c r="N56" s="23"/>
      <c r="O56" s="23"/>
      <c r="P56" s="23"/>
    </row>
    <row r="57" spans="1:16" ht="11.25">
      <c r="A57" s="55" t="s">
        <v>112</v>
      </c>
      <c r="B57" s="62" t="s">
        <v>106</v>
      </c>
      <c r="C57" s="55" t="s">
        <v>1</v>
      </c>
      <c r="D57" s="55">
        <v>1</v>
      </c>
      <c r="E57" s="55"/>
      <c r="F57" s="63"/>
      <c r="G57" s="43">
        <f t="shared" si="0"/>
        <v>0</v>
      </c>
      <c r="I57" s="23"/>
      <c r="M57" s="23"/>
      <c r="N57" s="23"/>
      <c r="O57" s="23"/>
      <c r="P57" s="23"/>
    </row>
    <row r="58" spans="1:16" ht="11.25">
      <c r="A58" s="1" t="s">
        <v>113</v>
      </c>
      <c r="B58" s="54" t="s">
        <v>107</v>
      </c>
      <c r="C58" s="1" t="s">
        <v>1</v>
      </c>
      <c r="D58" s="1">
        <v>1</v>
      </c>
      <c r="E58" s="57"/>
      <c r="F58" s="61"/>
      <c r="G58" s="43">
        <f t="shared" si="0"/>
        <v>0</v>
      </c>
      <c r="I58" s="23"/>
      <c r="M58" s="23"/>
      <c r="N58" s="23"/>
      <c r="O58" s="23"/>
      <c r="P58" s="23"/>
    </row>
    <row r="59" spans="1:16" ht="11.25">
      <c r="A59" s="1" t="s">
        <v>114</v>
      </c>
      <c r="B59" s="54" t="s">
        <v>108</v>
      </c>
      <c r="C59" s="1" t="s">
        <v>1</v>
      </c>
      <c r="D59" s="1">
        <v>1</v>
      </c>
      <c r="E59" s="57"/>
      <c r="F59" s="61"/>
      <c r="G59" s="43">
        <f t="shared" si="0"/>
        <v>0</v>
      </c>
      <c r="I59" s="23"/>
      <c r="M59" s="23"/>
      <c r="N59" s="23"/>
      <c r="O59" s="23"/>
      <c r="P59" s="23"/>
    </row>
    <row r="60" spans="1:16" ht="11.25">
      <c r="A60" s="1" t="s">
        <v>115</v>
      </c>
      <c r="B60" s="54" t="s">
        <v>109</v>
      </c>
      <c r="C60" s="1" t="s">
        <v>1</v>
      </c>
      <c r="D60" s="1">
        <v>1</v>
      </c>
      <c r="E60" s="57"/>
      <c r="F60" s="61"/>
      <c r="G60" s="43">
        <f t="shared" si="0"/>
        <v>0</v>
      </c>
      <c r="I60" s="23"/>
      <c r="M60" s="23"/>
      <c r="N60" s="23"/>
      <c r="O60" s="23"/>
      <c r="P60" s="23"/>
    </row>
    <row r="61" spans="1:16" ht="11.25">
      <c r="A61" s="1" t="s">
        <v>116</v>
      </c>
      <c r="B61" s="54" t="s">
        <v>110</v>
      </c>
      <c r="C61" s="1" t="s">
        <v>1</v>
      </c>
      <c r="D61" s="1">
        <v>1</v>
      </c>
      <c r="E61" s="57"/>
      <c r="F61" s="61"/>
      <c r="G61" s="43">
        <f t="shared" si="0"/>
        <v>0</v>
      </c>
      <c r="I61" s="23"/>
      <c r="M61" s="23"/>
      <c r="N61" s="23"/>
      <c r="O61" s="23"/>
      <c r="P61" s="23"/>
    </row>
    <row r="62" spans="1:16" ht="11.25">
      <c r="A62" s="1" t="s">
        <v>117</v>
      </c>
      <c r="B62" s="54" t="s">
        <v>111</v>
      </c>
      <c r="C62" s="1" t="s">
        <v>1</v>
      </c>
      <c r="D62" s="1">
        <v>2</v>
      </c>
      <c r="E62" s="57"/>
      <c r="F62" s="61"/>
      <c r="G62" s="43">
        <f t="shared" si="0"/>
        <v>0</v>
      </c>
      <c r="I62" s="23"/>
      <c r="M62" s="23"/>
      <c r="N62" s="23"/>
      <c r="O62" s="23"/>
      <c r="P62" s="23"/>
    </row>
    <row r="63" spans="1:16" ht="11.25">
      <c r="A63" s="1"/>
      <c r="B63" s="68"/>
      <c r="C63" s="1"/>
      <c r="D63" s="57"/>
      <c r="E63" s="57"/>
      <c r="F63" s="58"/>
      <c r="G63" s="59"/>
      <c r="I63" s="23"/>
      <c r="M63" s="23"/>
      <c r="N63" s="23"/>
      <c r="O63" s="23"/>
      <c r="P63" s="23"/>
    </row>
    <row r="64" spans="1:16" ht="11.25">
      <c r="A64" s="1"/>
      <c r="B64" s="68"/>
      <c r="C64" s="1"/>
      <c r="D64" s="57"/>
      <c r="E64" s="57"/>
      <c r="F64" s="58"/>
      <c r="G64" s="59"/>
      <c r="I64" s="23"/>
      <c r="M64" s="23"/>
      <c r="N64" s="23"/>
      <c r="O64" s="23"/>
      <c r="P64" s="23"/>
    </row>
    <row r="65" spans="1:16" ht="11.25">
      <c r="A65" s="17"/>
      <c r="B65" s="68"/>
      <c r="C65" s="1"/>
      <c r="D65" s="57"/>
      <c r="E65" s="57"/>
      <c r="F65" s="58"/>
      <c r="G65" s="59"/>
      <c r="I65" s="23"/>
      <c r="M65" s="23"/>
      <c r="N65" s="23"/>
      <c r="O65" s="23"/>
      <c r="P65" s="23"/>
    </row>
    <row r="66" spans="1:16" ht="11.25">
      <c r="A66" s="17"/>
      <c r="B66" s="68"/>
      <c r="C66" s="1"/>
      <c r="D66" s="57"/>
      <c r="E66" s="57"/>
      <c r="F66" s="58"/>
      <c r="G66" s="59"/>
      <c r="I66" s="23"/>
      <c r="M66" s="23"/>
      <c r="N66" s="23"/>
      <c r="O66" s="23"/>
      <c r="P66" s="23"/>
    </row>
    <row r="67" spans="1:16" ht="12" thickBot="1">
      <c r="A67" s="64"/>
      <c r="B67" s="67"/>
      <c r="C67" s="76"/>
      <c r="D67" s="77"/>
      <c r="E67" s="60"/>
      <c r="F67" s="65" t="s">
        <v>27</v>
      </c>
      <c r="G67" s="66">
        <f>SUM(G15:G66)</f>
        <v>0</v>
      </c>
    </row>
    <row r="68" spans="1:16" ht="7.5" customHeight="1" thickBot="1">
      <c r="A68" s="31"/>
      <c r="C68" s="46"/>
      <c r="D68" s="47"/>
      <c r="E68" s="47"/>
      <c r="F68" s="48"/>
      <c r="G68" s="50"/>
    </row>
    <row r="69" spans="1:16" ht="13.5" thickBot="1">
      <c r="A69" s="12"/>
      <c r="B69" s="17"/>
      <c r="C69" s="69"/>
      <c r="D69" s="70"/>
      <c r="E69" s="60"/>
      <c r="F69" s="52" t="s">
        <v>29</v>
      </c>
      <c r="G69" s="49">
        <f>G67*0.2</f>
        <v>0</v>
      </c>
    </row>
    <row r="70" spans="1:16" ht="7.5" customHeight="1" thickBot="1">
      <c r="A70" s="31"/>
      <c r="C70" s="46"/>
      <c r="D70" s="47"/>
      <c r="E70" s="47"/>
      <c r="F70" s="48"/>
      <c r="G70" s="50"/>
    </row>
    <row r="71" spans="1:16" ht="13.5" thickBot="1">
      <c r="A71" s="12"/>
      <c r="B71" s="51"/>
      <c r="C71" s="69"/>
      <c r="D71" s="70"/>
      <c r="E71" s="60"/>
      <c r="F71" s="53" t="s">
        <v>28</v>
      </c>
      <c r="G71" s="49">
        <f>G67*1.2</f>
        <v>0</v>
      </c>
    </row>
    <row r="73" spans="1:16" ht="14.25">
      <c r="A73" s="26"/>
      <c r="B73" s="27"/>
      <c r="C73" s="26"/>
      <c r="D73" s="28"/>
      <c r="E73" s="26"/>
      <c r="F73" s="29"/>
      <c r="G73" s="29"/>
    </row>
  </sheetData>
  <mergeCells count="6">
    <mergeCell ref="C71:D71"/>
    <mergeCell ref="A2:B2"/>
    <mergeCell ref="A3:G3"/>
    <mergeCell ref="A1:G1"/>
    <mergeCell ref="C67:D67"/>
    <mergeCell ref="C69:D69"/>
  </mergeCells>
  <phoneticPr fontId="4" type="noConversion"/>
  <pageMargins left="0.27559055118110237" right="0.19685039370078741" top="0.98425196850393704" bottom="0.59055118110236227" header="0.35433070866141736" footer="0.27559055118110237"/>
  <pageSetup paperSize="9" scale="75" fitToHeight="0" orientation="portrait" r:id="rId1"/>
  <headerFooter alignWithMargins="0">
    <oddHeader xml:space="preserve">&amp;L&amp;"Arial Narrow,Normal"&amp;10Hôpital Rangueil
&amp;C
&amp;"Arial,Normal"
&amp;"Arial,Gras"&amp;10DECOMPOSITION DU PRIX GLOBAL ET FORFAITAIRE&amp;"Arial,Normal"&amp;9
&amp;R&amp;"Arial Narrow,Normal"&amp;10R2180
</oddHeader>
    <oddFooter xml:space="preserve">&amp;L&amp;"Arial,Normal"&amp;6rédigé par J, ALCAIDE&amp;R&amp;"Arial,Normal"&amp;6EDITION DU :  &amp;D  - PAGE : &amp;P  / &amp;N   </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3</vt:i4>
      </vt:variant>
    </vt:vector>
  </HeadingPairs>
  <TitlesOfParts>
    <vt:vector size="4" baseType="lpstr">
      <vt:lpstr>CDPGF</vt:lpstr>
      <vt:lpstr>CDPGF!_Toc205897391</vt:lpstr>
      <vt:lpstr>CDPGF!Impression_des_titres</vt:lpstr>
      <vt:lpstr>CDPGF!Zone_d_impression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CHU TOULOUSE</dc:creator>
  <cp:lastModifiedBy>CARAYOL Jacques</cp:lastModifiedBy>
  <cp:lastPrinted>2025-09-09T11:17:57Z</cp:lastPrinted>
  <dcterms:created xsi:type="dcterms:W3CDTF">1997-06-26T15:37:20Z</dcterms:created>
  <dcterms:modified xsi:type="dcterms:W3CDTF">2026-03-13T15:12:04Z</dcterms:modified>
</cp:coreProperties>
</file>